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Work -1\01-01-26\"/>
    </mc:Choice>
  </mc:AlternateContent>
  <bookViews>
    <workbookView xWindow="0" yWindow="0" windowWidth="28800" windowHeight="12300"/>
  </bookViews>
  <sheets>
    <sheet name="Company Nam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6" i="1" l="1"/>
  <c r="I19" i="1"/>
  <c r="I20" i="1"/>
  <c r="I21" i="1"/>
  <c r="I22" i="1"/>
  <c r="L19" i="1"/>
  <c r="L20" i="1"/>
  <c r="L21" i="1"/>
  <c r="L22" i="1"/>
  <c r="M19" i="1"/>
  <c r="M20" i="1"/>
  <c r="M21" i="1"/>
  <c r="M22" i="1"/>
  <c r="I23" i="1"/>
  <c r="I24" i="1"/>
  <c r="I25" i="1"/>
  <c r="I26" i="1"/>
  <c r="L23" i="1"/>
  <c r="L24" i="1"/>
  <c r="L25" i="1"/>
  <c r="L26" i="1"/>
  <c r="M23" i="1"/>
  <c r="M24" i="1"/>
  <c r="M25" i="1"/>
  <c r="M26" i="1"/>
  <c r="I27" i="1"/>
  <c r="I28" i="1"/>
  <c r="L27" i="1"/>
  <c r="L28" i="1"/>
  <c r="M27" i="1"/>
  <c r="M28" i="1"/>
  <c r="I29" i="1"/>
  <c r="M29" i="1" s="1"/>
  <c r="L29" i="1"/>
  <c r="D36" i="1"/>
  <c r="L17" i="1"/>
  <c r="L18" i="1"/>
  <c r="L30" i="1"/>
  <c r="L16" i="1"/>
  <c r="I17" i="1"/>
  <c r="M17" i="1" s="1"/>
  <c r="I18" i="1"/>
  <c r="M18" i="1" s="1"/>
  <c r="I30" i="1"/>
  <c r="M30" i="1" s="1"/>
  <c r="I16" i="1"/>
  <c r="G36" i="1" l="1"/>
  <c r="J36" i="1"/>
  <c r="M16" i="1"/>
  <c r="M36" i="1" s="1"/>
</calcChain>
</file>

<file path=xl/sharedStrings.xml><?xml version="1.0" encoding="utf-8"?>
<sst xmlns="http://schemas.openxmlformats.org/spreadsheetml/2006/main" count="51" uniqueCount="46">
  <si>
    <t>Mileage &amp; Fuel Expense Calculator</t>
  </si>
  <si>
    <t>Personal / Employee Information</t>
  </si>
  <si>
    <t>Name</t>
  </si>
  <si>
    <t>Employee ID</t>
  </si>
  <si>
    <t>Department</t>
  </si>
  <si>
    <t>Vehicle Type</t>
  </si>
  <si>
    <t>Reporting Period</t>
  </si>
  <si>
    <t>Mileage Rate (per mile/km)</t>
  </si>
  <si>
    <t>Fuel Rate (per liter/gallon)</t>
  </si>
  <si>
    <t>Date Prepared</t>
  </si>
  <si>
    <t>Trip &amp; Fuel Details</t>
  </si>
  <si>
    <t>Date</t>
  </si>
  <si>
    <t>Trip Description</t>
  </si>
  <si>
    <t>Start Location</t>
  </si>
  <si>
    <t>End Location</t>
  </si>
  <si>
    <t>Distance Traveled</t>
  </si>
  <si>
    <t>Unit (Miles/Km)</t>
  </si>
  <si>
    <t>Mileage Rate</t>
  </si>
  <si>
    <t>Mileage Cost</t>
  </si>
  <si>
    <t>Fuel Quantity</t>
  </si>
  <si>
    <t>Fuel Rate</t>
  </si>
  <si>
    <t>Fuel Cost</t>
  </si>
  <si>
    <t>Total Trip Cost</t>
  </si>
  <si>
    <t>Client Meeting</t>
  </si>
  <si>
    <t>Office</t>
  </si>
  <si>
    <t>Downtown</t>
  </si>
  <si>
    <t>Miles</t>
  </si>
  <si>
    <t>Site Inspection</t>
  </si>
  <si>
    <t>Industrial Area</t>
  </si>
  <si>
    <t>Supplier Visit</t>
  </si>
  <si>
    <t>Warehouse</t>
  </si>
  <si>
    <t>Expense Summary</t>
  </si>
  <si>
    <t>Description</t>
  </si>
  <si>
    <t>Total Distance Traveled</t>
  </si>
  <si>
    <t>Notes</t>
  </si>
  <si>
    <t>Rates should comply with company or government reimbursement guidelines.</t>
  </si>
  <si>
    <t>Attach fuel receipts if required for verification.</t>
  </si>
  <si>
    <t>Approval</t>
  </si>
  <si>
    <t>Prepared By</t>
  </si>
  <si>
    <t>Approved By</t>
  </si>
  <si>
    <r>
      <t xml:space="preserve">Use either </t>
    </r>
    <r>
      <rPr>
        <b/>
        <sz val="11"/>
        <color theme="1"/>
        <rFont val="Roboto"/>
      </rPr>
      <t>mileage rate</t>
    </r>
    <r>
      <rPr>
        <sz val="11"/>
        <color theme="1"/>
        <rFont val="Roboto"/>
      </rPr>
      <t xml:space="preserve">, </t>
    </r>
    <r>
      <rPr>
        <b/>
        <sz val="11"/>
        <color theme="1"/>
        <rFont val="Roboto"/>
      </rPr>
      <t>fuel cost</t>
    </r>
    <r>
      <rPr>
        <sz val="11"/>
        <color theme="1"/>
        <rFont val="Roboto"/>
      </rPr>
      <t>, or both, depending on company policy.</t>
    </r>
  </si>
  <si>
    <t>Vehicle Reg No.</t>
  </si>
  <si>
    <t>By: xltemplates.org</t>
  </si>
  <si>
    <t xml:space="preserve">             Total Mileage Cost:</t>
  </si>
  <si>
    <t xml:space="preserve">             Total Fuel Cost:</t>
  </si>
  <si>
    <t xml:space="preserve">     Total Travel Expense: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</si>
</sst>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&quot;$&quot;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Roboto"/>
    </font>
    <font>
      <b/>
      <sz val="11"/>
      <color theme="1"/>
      <name val="Roboto"/>
    </font>
    <font>
      <i/>
      <sz val="9"/>
      <color theme="1"/>
      <name val="Calibri"/>
      <family val="2"/>
      <scheme val="minor"/>
    </font>
    <font>
      <b/>
      <sz val="13"/>
      <color theme="0" tint="-4.9989318521683403E-2"/>
      <name val="Roboto"/>
    </font>
    <font>
      <b/>
      <sz val="16"/>
      <color theme="1"/>
      <name val="Roboto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Dashed">
        <color auto="1"/>
      </bottom>
      <diagonal/>
    </border>
    <border>
      <left/>
      <right/>
      <top style="mediumDashed">
        <color auto="1"/>
      </top>
      <bottom/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170" fontId="1" fillId="0" borderId="0" xfId="0" applyNumberFormat="1" applyFont="1" applyAlignment="1">
      <alignment horizontal="left" vertical="center" wrapText="1"/>
    </xf>
    <xf numFmtId="170" fontId="1" fillId="0" borderId="0" xfId="0" applyNumberFormat="1" applyFont="1" applyAlignment="1">
      <alignment horizontal="left" vertical="center"/>
    </xf>
    <xf numFmtId="0" fontId="1" fillId="0" borderId="0" xfId="0" applyFont="1" applyAlignme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4" fillId="3" borderId="0" xfId="0" applyFont="1" applyFill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14" fontId="1" fillId="0" borderId="0" xfId="0" applyNumberFormat="1" applyFont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170" fontId="1" fillId="2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70" formatCode="&quot;$&quot;#,##0.00"/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numFmt numFmtId="19" formatCode="dd/mm/yy"/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5:M30" totalsRowShown="0" headerRowDxfId="9" dataDxfId="10">
  <autoFilter ref="B15:M30"/>
  <tableColumns count="12">
    <tableColumn id="1" name="Date" dataDxfId="13"/>
    <tableColumn id="2" name="Trip Description" dataDxfId="12"/>
    <tableColumn id="3" name="Start Location" dataDxfId="11"/>
    <tableColumn id="4" name="End Location" dataDxfId="2"/>
    <tableColumn id="5" name="Distance Traveled" dataDxfId="0"/>
    <tableColumn id="6" name="Unit (Miles/Km)" dataDxfId="1"/>
    <tableColumn id="7" name="Mileage Rate" dataDxfId="8"/>
    <tableColumn id="8" name="Mileage Cost" dataDxfId="7">
      <calculatedColumnFormula>IF(F16="","",F16*H16)</calculatedColumnFormula>
    </tableColumn>
    <tableColumn id="9" name="Fuel Quantity" dataDxfId="6"/>
    <tableColumn id="10" name="Fuel Rate" dataDxfId="5"/>
    <tableColumn id="11" name="Fuel Cost" dataDxfId="4">
      <calculatedColumnFormula>IF(J16="","",J16*K16)</calculatedColumnFormula>
    </tableColumn>
    <tableColumn id="12" name="Total Trip Cost" dataDxfId="3">
      <calculatedColumnFormula>IF(I16="","",I16+L16)</calculatedColumnFormula>
    </tableColumn>
  </tableColumns>
  <tableStyleInfo name="TableStyleMedium1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Blue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49"/>
  <sheetViews>
    <sheetView showGridLines="0" tabSelected="1" topLeftCell="A28" workbookViewId="0">
      <selection activeCell="O41" sqref="O41"/>
    </sheetView>
  </sheetViews>
  <sheetFormatPr defaultRowHeight="15" x14ac:dyDescent="0.25"/>
  <cols>
    <col min="1" max="1" width="3.7109375" customWidth="1"/>
    <col min="2" max="2" width="14.85546875" customWidth="1"/>
    <col min="3" max="3" width="18.28515625" customWidth="1"/>
    <col min="4" max="4" width="13.28515625" customWidth="1"/>
    <col min="5" max="5" width="15.7109375" customWidth="1"/>
    <col min="6" max="6" width="12.85546875" style="2" customWidth="1"/>
    <col min="7" max="7" width="13.140625" customWidth="1"/>
    <col min="8" max="8" width="10.5703125" customWidth="1"/>
    <col min="9" max="9" width="14.42578125" customWidth="1"/>
    <col min="10" max="10" width="9.42578125" customWidth="1"/>
    <col min="11" max="11" width="9.5703125" customWidth="1"/>
    <col min="12" max="12" width="15.140625" customWidth="1"/>
    <col min="13" max="13" width="14.42578125" customWidth="1"/>
  </cols>
  <sheetData>
    <row r="2" spans="2:13" ht="23.25" thickBot="1" x14ac:dyDescent="0.3">
      <c r="B2" s="24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2:13" ht="17.25" thickTop="1" x14ac:dyDescent="0.3">
      <c r="B3" s="3"/>
      <c r="C3" s="3"/>
      <c r="D3" s="3"/>
      <c r="E3" s="3"/>
      <c r="F3" s="15"/>
      <c r="G3" s="3"/>
      <c r="H3" s="3"/>
      <c r="I3" s="3"/>
      <c r="J3" s="3"/>
      <c r="K3" s="3"/>
      <c r="L3" s="3"/>
      <c r="M3" s="3"/>
    </row>
    <row r="4" spans="2:13" ht="18.75" x14ac:dyDescent="0.25">
      <c r="B4" s="23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2:13" ht="16.5" x14ac:dyDescent="0.3">
      <c r="B5" s="3"/>
      <c r="C5" s="3"/>
      <c r="D5" s="3"/>
      <c r="E5" s="3"/>
      <c r="F5" s="15"/>
      <c r="G5" s="3"/>
      <c r="H5" s="3"/>
      <c r="I5" s="3"/>
      <c r="J5" s="3"/>
      <c r="K5" s="3"/>
      <c r="L5" s="3"/>
      <c r="M5" s="3"/>
    </row>
    <row r="6" spans="2:13" ht="28.5" customHeight="1" x14ac:dyDescent="0.3">
      <c r="B6" s="5" t="s">
        <v>2</v>
      </c>
      <c r="C6" s="10"/>
      <c r="D6" s="10"/>
      <c r="E6" s="10"/>
      <c r="F6" s="16" t="s">
        <v>3</v>
      </c>
      <c r="G6" s="11"/>
      <c r="H6" s="11"/>
      <c r="I6" s="5" t="s">
        <v>4</v>
      </c>
      <c r="J6" s="11"/>
      <c r="K6" s="11"/>
      <c r="L6" s="5" t="s">
        <v>5</v>
      </c>
      <c r="M6" s="12"/>
    </row>
    <row r="7" spans="2:13" ht="16.5" x14ac:dyDescent="0.3">
      <c r="C7" s="5"/>
      <c r="D7" s="3"/>
      <c r="E7" s="3"/>
      <c r="F7" s="15"/>
      <c r="G7" s="3"/>
      <c r="H7" s="3"/>
      <c r="I7" s="3"/>
      <c r="J7" s="3"/>
      <c r="K7" s="3"/>
      <c r="L7" s="3"/>
      <c r="M7" s="3"/>
    </row>
    <row r="8" spans="2:13" ht="33.75" customHeight="1" x14ac:dyDescent="0.3">
      <c r="B8" s="5" t="s">
        <v>41</v>
      </c>
      <c r="C8" s="10"/>
      <c r="D8" s="10"/>
      <c r="E8" s="10"/>
      <c r="F8" s="16" t="s">
        <v>6</v>
      </c>
      <c r="G8" s="11"/>
      <c r="H8" s="11"/>
      <c r="I8" s="5" t="s">
        <v>7</v>
      </c>
      <c r="J8" s="11"/>
      <c r="K8" s="11"/>
      <c r="L8" s="5" t="s">
        <v>8</v>
      </c>
      <c r="M8" s="12"/>
    </row>
    <row r="9" spans="2:13" ht="16.5" x14ac:dyDescent="0.3">
      <c r="C9" s="5"/>
      <c r="D9" s="3"/>
      <c r="E9" s="3"/>
      <c r="F9" s="15"/>
      <c r="G9" s="3"/>
      <c r="H9" s="3"/>
      <c r="I9" s="3"/>
      <c r="J9" s="3"/>
      <c r="K9" s="3"/>
      <c r="L9" s="3"/>
      <c r="M9" s="3"/>
    </row>
    <row r="10" spans="2:13" ht="24.95" customHeight="1" x14ac:dyDescent="0.3">
      <c r="B10" s="5" t="s">
        <v>9</v>
      </c>
      <c r="C10" s="10"/>
      <c r="D10" s="10"/>
      <c r="E10" s="10"/>
      <c r="F10" s="15"/>
      <c r="G10" s="9"/>
      <c r="H10" s="9"/>
      <c r="I10" s="3"/>
      <c r="J10" s="9"/>
      <c r="K10" s="9"/>
      <c r="L10" s="3"/>
      <c r="M10" s="3"/>
    </row>
    <row r="11" spans="2:13" ht="16.5" x14ac:dyDescent="0.3">
      <c r="B11" s="3"/>
      <c r="C11" s="3"/>
      <c r="D11" s="3"/>
      <c r="E11" s="3"/>
      <c r="F11" s="15"/>
      <c r="G11" s="3"/>
      <c r="H11" s="3"/>
      <c r="I11" s="3"/>
      <c r="J11" s="3"/>
      <c r="K11" s="3"/>
      <c r="L11" s="3"/>
      <c r="M11" s="3"/>
    </row>
    <row r="12" spans="2:13" ht="16.5" x14ac:dyDescent="0.3">
      <c r="B12" s="3"/>
      <c r="C12" s="3"/>
      <c r="D12" s="3"/>
      <c r="E12" s="3"/>
      <c r="F12" s="15"/>
      <c r="G12" s="3"/>
      <c r="H12" s="3"/>
      <c r="I12" s="3"/>
      <c r="J12" s="3"/>
      <c r="K12" s="3"/>
      <c r="L12" s="3"/>
      <c r="M12" s="3"/>
    </row>
    <row r="13" spans="2:13" ht="18.75" x14ac:dyDescent="0.25">
      <c r="B13" s="23" t="s">
        <v>10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2:13" ht="16.5" x14ac:dyDescent="0.3">
      <c r="B14" s="3"/>
      <c r="C14" s="3"/>
      <c r="D14" s="3"/>
      <c r="E14" s="3"/>
      <c r="F14" s="15"/>
      <c r="G14" s="3"/>
      <c r="H14" s="3"/>
      <c r="I14" s="3"/>
      <c r="J14" s="3"/>
      <c r="K14" s="3"/>
      <c r="L14" s="3"/>
      <c r="M14" s="3"/>
    </row>
    <row r="15" spans="2:13" ht="32.1" customHeight="1" x14ac:dyDescent="0.25">
      <c r="B15" s="4" t="s">
        <v>11</v>
      </c>
      <c r="C15" s="4" t="s">
        <v>12</v>
      </c>
      <c r="D15" s="4" t="s">
        <v>13</v>
      </c>
      <c r="E15" s="4" t="s">
        <v>14</v>
      </c>
      <c r="F15" s="17" t="s">
        <v>15</v>
      </c>
      <c r="G15" s="4" t="s">
        <v>16</v>
      </c>
      <c r="H15" s="4" t="s">
        <v>17</v>
      </c>
      <c r="I15" s="4" t="s">
        <v>18</v>
      </c>
      <c r="J15" s="4" t="s">
        <v>19</v>
      </c>
      <c r="K15" s="4" t="s">
        <v>20</v>
      </c>
      <c r="L15" s="4" t="s">
        <v>21</v>
      </c>
      <c r="M15" s="4" t="s">
        <v>22</v>
      </c>
    </row>
    <row r="16" spans="2:13" ht="32.1" customHeight="1" x14ac:dyDescent="0.25">
      <c r="B16" s="6">
        <v>45662</v>
      </c>
      <c r="C16" s="5" t="s">
        <v>23</v>
      </c>
      <c r="D16" s="5" t="s">
        <v>24</v>
      </c>
      <c r="E16" s="5" t="s">
        <v>25</v>
      </c>
      <c r="F16" s="5">
        <v>25</v>
      </c>
      <c r="G16" s="5" t="s">
        <v>26</v>
      </c>
      <c r="H16" s="13">
        <v>0.5</v>
      </c>
      <c r="I16" s="13">
        <f>IF(F16="","",F16*H16)</f>
        <v>12.5</v>
      </c>
      <c r="J16" s="5">
        <v>2</v>
      </c>
      <c r="K16" s="13">
        <v>3.2</v>
      </c>
      <c r="L16" s="13">
        <f>IF(J16="","",J16*K16)</f>
        <v>6.4</v>
      </c>
      <c r="M16" s="13">
        <f t="shared" ref="M16:M30" si="0">IF(I16="","",I16+L16)</f>
        <v>18.899999999999999</v>
      </c>
    </row>
    <row r="17" spans="2:13" ht="32.1" customHeight="1" x14ac:dyDescent="0.25">
      <c r="B17" s="6">
        <v>45664</v>
      </c>
      <c r="C17" s="5" t="s">
        <v>27</v>
      </c>
      <c r="D17" s="5" t="s">
        <v>24</v>
      </c>
      <c r="E17" s="5" t="s">
        <v>28</v>
      </c>
      <c r="F17" s="5">
        <v>40</v>
      </c>
      <c r="G17" s="5" t="s">
        <v>26</v>
      </c>
      <c r="H17" s="13">
        <v>0.5</v>
      </c>
      <c r="I17" s="13">
        <f t="shared" ref="I17:I30" si="1">IF(F17="","",F17*H17)</f>
        <v>20</v>
      </c>
      <c r="J17" s="5">
        <v>3.5</v>
      </c>
      <c r="K17" s="13">
        <v>3.2</v>
      </c>
      <c r="L17" s="13">
        <f t="shared" ref="L17:L30" si="2">IF(J17="","",J17*K17)</f>
        <v>11.200000000000001</v>
      </c>
      <c r="M17" s="13">
        <f t="shared" si="0"/>
        <v>31.200000000000003</v>
      </c>
    </row>
    <row r="18" spans="2:13" ht="32.1" customHeight="1" x14ac:dyDescent="0.25">
      <c r="B18" s="6">
        <v>45667</v>
      </c>
      <c r="C18" s="5" t="s">
        <v>29</v>
      </c>
      <c r="D18" s="5" t="s">
        <v>24</v>
      </c>
      <c r="E18" s="5" t="s">
        <v>30</v>
      </c>
      <c r="F18" s="5">
        <v>18</v>
      </c>
      <c r="G18" s="5" t="s">
        <v>26</v>
      </c>
      <c r="H18" s="13">
        <v>0.5</v>
      </c>
      <c r="I18" s="13">
        <f t="shared" si="1"/>
        <v>9</v>
      </c>
      <c r="J18" s="5">
        <v>1.5</v>
      </c>
      <c r="K18" s="13">
        <v>3.2</v>
      </c>
      <c r="L18" s="13">
        <f t="shared" si="2"/>
        <v>4.8000000000000007</v>
      </c>
      <c r="M18" s="13">
        <f t="shared" si="0"/>
        <v>13.8</v>
      </c>
    </row>
    <row r="19" spans="2:13" ht="32.1" customHeight="1" x14ac:dyDescent="0.25">
      <c r="B19" s="6"/>
      <c r="C19" s="5"/>
      <c r="D19" s="5"/>
      <c r="E19" s="5"/>
      <c r="F19" s="5"/>
      <c r="G19" s="5"/>
      <c r="H19" s="13"/>
      <c r="I19" s="13" t="str">
        <f t="shared" ref="I19:I22" si="3">IF(F19="","",F19*H19)</f>
        <v/>
      </c>
      <c r="J19" s="5"/>
      <c r="K19" s="13"/>
      <c r="L19" s="13" t="str">
        <f t="shared" ref="L19:L22" si="4">IF(J19="","",J19*K19)</f>
        <v/>
      </c>
      <c r="M19" s="13" t="str">
        <f t="shared" ref="M19:M22" si="5">IF(I19="","",I19+L19)</f>
        <v/>
      </c>
    </row>
    <row r="20" spans="2:13" ht="32.1" customHeight="1" x14ac:dyDescent="0.25">
      <c r="B20" s="6"/>
      <c r="C20" s="5"/>
      <c r="D20" s="5"/>
      <c r="E20" s="5"/>
      <c r="F20" s="5"/>
      <c r="G20" s="5"/>
      <c r="H20" s="13"/>
      <c r="I20" s="13" t="str">
        <f t="shared" si="3"/>
        <v/>
      </c>
      <c r="J20" s="5"/>
      <c r="K20" s="13"/>
      <c r="L20" s="13" t="str">
        <f t="shared" si="4"/>
        <v/>
      </c>
      <c r="M20" s="13" t="str">
        <f t="shared" si="5"/>
        <v/>
      </c>
    </row>
    <row r="21" spans="2:13" ht="32.1" customHeight="1" x14ac:dyDescent="0.25">
      <c r="B21" s="6"/>
      <c r="C21" s="5"/>
      <c r="D21" s="5"/>
      <c r="E21" s="5"/>
      <c r="F21" s="5"/>
      <c r="G21" s="5"/>
      <c r="H21" s="13"/>
      <c r="I21" s="13" t="str">
        <f t="shared" si="3"/>
        <v/>
      </c>
      <c r="J21" s="5"/>
      <c r="K21" s="13"/>
      <c r="L21" s="13" t="str">
        <f t="shared" si="4"/>
        <v/>
      </c>
      <c r="M21" s="13" t="str">
        <f t="shared" si="5"/>
        <v/>
      </c>
    </row>
    <row r="22" spans="2:13" ht="32.1" customHeight="1" x14ac:dyDescent="0.25">
      <c r="B22" s="6"/>
      <c r="C22" s="5"/>
      <c r="D22" s="5"/>
      <c r="E22" s="5"/>
      <c r="F22" s="5"/>
      <c r="G22" s="5"/>
      <c r="H22" s="13"/>
      <c r="I22" s="13" t="str">
        <f t="shared" si="3"/>
        <v/>
      </c>
      <c r="J22" s="5"/>
      <c r="K22" s="13"/>
      <c r="L22" s="13" t="str">
        <f t="shared" si="4"/>
        <v/>
      </c>
      <c r="M22" s="13" t="str">
        <f t="shared" si="5"/>
        <v/>
      </c>
    </row>
    <row r="23" spans="2:13" ht="32.1" customHeight="1" x14ac:dyDescent="0.25">
      <c r="B23" s="6"/>
      <c r="C23" s="5"/>
      <c r="D23" s="5"/>
      <c r="E23" s="5"/>
      <c r="F23" s="5"/>
      <c r="G23" s="5"/>
      <c r="H23" s="13"/>
      <c r="I23" s="13" t="str">
        <f t="shared" ref="I23:I26" si="6">IF(F23="","",F23*H23)</f>
        <v/>
      </c>
      <c r="J23" s="5"/>
      <c r="K23" s="13"/>
      <c r="L23" s="13" t="str">
        <f t="shared" ref="L23:L26" si="7">IF(J23="","",J23*K23)</f>
        <v/>
      </c>
      <c r="M23" s="13" t="str">
        <f t="shared" ref="M23:M26" si="8">IF(I23="","",I23+L23)</f>
        <v/>
      </c>
    </row>
    <row r="24" spans="2:13" ht="32.1" customHeight="1" x14ac:dyDescent="0.25">
      <c r="B24" s="6"/>
      <c r="C24" s="5"/>
      <c r="D24" s="5"/>
      <c r="E24" s="5"/>
      <c r="F24" s="5"/>
      <c r="G24" s="5"/>
      <c r="H24" s="13"/>
      <c r="I24" s="13" t="str">
        <f t="shared" si="6"/>
        <v/>
      </c>
      <c r="J24" s="5"/>
      <c r="K24" s="13"/>
      <c r="L24" s="13" t="str">
        <f t="shared" si="7"/>
        <v/>
      </c>
      <c r="M24" s="13" t="str">
        <f t="shared" si="8"/>
        <v/>
      </c>
    </row>
    <row r="25" spans="2:13" ht="32.1" customHeight="1" x14ac:dyDescent="0.25">
      <c r="B25" s="6"/>
      <c r="C25" s="5"/>
      <c r="D25" s="5"/>
      <c r="E25" s="5"/>
      <c r="F25" s="5"/>
      <c r="G25" s="5"/>
      <c r="H25" s="13"/>
      <c r="I25" s="13" t="str">
        <f t="shared" si="6"/>
        <v/>
      </c>
      <c r="J25" s="5"/>
      <c r="K25" s="13"/>
      <c r="L25" s="13" t="str">
        <f t="shared" si="7"/>
        <v/>
      </c>
      <c r="M25" s="13" t="str">
        <f t="shared" si="8"/>
        <v/>
      </c>
    </row>
    <row r="26" spans="2:13" ht="32.1" customHeight="1" x14ac:dyDescent="0.25">
      <c r="B26" s="6"/>
      <c r="C26" s="5"/>
      <c r="D26" s="5"/>
      <c r="E26" s="5"/>
      <c r="F26" s="5"/>
      <c r="G26" s="5"/>
      <c r="H26" s="13"/>
      <c r="I26" s="13" t="str">
        <f t="shared" si="6"/>
        <v/>
      </c>
      <c r="J26" s="5"/>
      <c r="K26" s="13"/>
      <c r="L26" s="13" t="str">
        <f t="shared" si="7"/>
        <v/>
      </c>
      <c r="M26" s="13" t="str">
        <f t="shared" si="8"/>
        <v/>
      </c>
    </row>
    <row r="27" spans="2:13" ht="32.1" customHeight="1" x14ac:dyDescent="0.25">
      <c r="B27" s="6"/>
      <c r="C27" s="5"/>
      <c r="D27" s="5"/>
      <c r="E27" s="5"/>
      <c r="F27" s="5"/>
      <c r="G27" s="5"/>
      <c r="H27" s="13"/>
      <c r="I27" s="13" t="str">
        <f t="shared" ref="I27:I28" si="9">IF(F27="","",F27*H27)</f>
        <v/>
      </c>
      <c r="J27" s="5"/>
      <c r="K27" s="13"/>
      <c r="L27" s="13" t="str">
        <f t="shared" ref="L27:L28" si="10">IF(J27="","",J27*K27)</f>
        <v/>
      </c>
      <c r="M27" s="13" t="str">
        <f t="shared" ref="M27:M28" si="11">IF(I27="","",I27+L27)</f>
        <v/>
      </c>
    </row>
    <row r="28" spans="2:13" ht="32.1" customHeight="1" x14ac:dyDescent="0.25">
      <c r="B28" s="6"/>
      <c r="C28" s="5"/>
      <c r="D28" s="5"/>
      <c r="E28" s="5"/>
      <c r="F28" s="5"/>
      <c r="G28" s="5"/>
      <c r="H28" s="13"/>
      <c r="I28" s="13" t="str">
        <f t="shared" si="9"/>
        <v/>
      </c>
      <c r="J28" s="5"/>
      <c r="K28" s="13"/>
      <c r="L28" s="13" t="str">
        <f t="shared" si="10"/>
        <v/>
      </c>
      <c r="M28" s="13" t="str">
        <f t="shared" si="11"/>
        <v/>
      </c>
    </row>
    <row r="29" spans="2:13" ht="32.1" customHeight="1" x14ac:dyDescent="0.25">
      <c r="B29" s="6"/>
      <c r="C29" s="5"/>
      <c r="D29" s="5"/>
      <c r="E29" s="5"/>
      <c r="F29" s="5"/>
      <c r="G29" s="5"/>
      <c r="H29" s="13"/>
      <c r="I29" s="13" t="str">
        <f>IF(F29="","",F29*H29)</f>
        <v/>
      </c>
      <c r="J29" s="5"/>
      <c r="K29" s="13"/>
      <c r="L29" s="13" t="str">
        <f>IF(J29="","",J29*K29)</f>
        <v/>
      </c>
      <c r="M29" s="13" t="str">
        <f>IF(I29="","",I29+L29)</f>
        <v/>
      </c>
    </row>
    <row r="30" spans="2:13" ht="32.1" customHeight="1" x14ac:dyDescent="0.25">
      <c r="B30" s="7"/>
      <c r="C30" s="7"/>
      <c r="D30" s="7"/>
      <c r="E30" s="7"/>
      <c r="F30" s="7"/>
      <c r="G30" s="5"/>
      <c r="H30" s="14"/>
      <c r="I30" s="13" t="str">
        <f t="shared" si="1"/>
        <v/>
      </c>
      <c r="J30" s="7"/>
      <c r="K30" s="14"/>
      <c r="L30" s="13" t="str">
        <f t="shared" si="2"/>
        <v/>
      </c>
      <c r="M30" s="13" t="str">
        <f t="shared" si="0"/>
        <v/>
      </c>
    </row>
    <row r="31" spans="2:13" ht="16.5" x14ac:dyDescent="0.3">
      <c r="B31" s="3"/>
      <c r="C31" s="3"/>
      <c r="D31" s="3"/>
      <c r="E31" s="3"/>
      <c r="F31" s="15"/>
      <c r="G31" s="3"/>
      <c r="H31" s="3"/>
      <c r="I31" s="3"/>
      <c r="J31" s="3"/>
      <c r="K31" s="3"/>
      <c r="L31" s="3"/>
      <c r="M31" s="3"/>
    </row>
    <row r="32" spans="2:13" ht="16.5" x14ac:dyDescent="0.3">
      <c r="B32" s="3"/>
      <c r="C32" s="3"/>
      <c r="D32" s="3"/>
      <c r="E32" s="3"/>
      <c r="F32" s="15"/>
      <c r="G32" s="3"/>
      <c r="H32" s="3"/>
      <c r="I32" s="3"/>
      <c r="J32" s="3"/>
      <c r="K32" s="3"/>
      <c r="L32" s="3"/>
      <c r="M32" s="3"/>
    </row>
    <row r="33" spans="2:13" ht="18.75" x14ac:dyDescent="0.25">
      <c r="B33" s="23" t="s">
        <v>31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</row>
    <row r="34" spans="2:13" ht="16.5" x14ac:dyDescent="0.3">
      <c r="B34" s="3"/>
      <c r="C34" s="3"/>
      <c r="D34" s="3"/>
      <c r="E34" s="3"/>
      <c r="F34" s="15"/>
      <c r="G34" s="3"/>
      <c r="H34" s="3"/>
      <c r="I34" s="3"/>
      <c r="J34" s="3"/>
      <c r="K34" s="3"/>
      <c r="L34" s="3"/>
      <c r="M34" s="3"/>
    </row>
    <row r="35" spans="2:13" ht="16.5" x14ac:dyDescent="0.3">
      <c r="B35" s="4" t="s">
        <v>32</v>
      </c>
      <c r="C35" s="4"/>
      <c r="D35" s="4"/>
      <c r="E35" s="3"/>
      <c r="F35" s="15"/>
      <c r="G35" s="3"/>
      <c r="H35" s="3"/>
      <c r="I35" s="3"/>
      <c r="J35" s="3"/>
      <c r="K35" s="3"/>
      <c r="L35" s="3"/>
      <c r="M35" s="3"/>
    </row>
    <row r="36" spans="2:13" s="18" customFormat="1" ht="33" customHeight="1" x14ac:dyDescent="0.25">
      <c r="B36" s="8" t="s">
        <v>33</v>
      </c>
      <c r="C36" s="8"/>
      <c r="D36" s="26">
        <f>SUM(F16:F30)</f>
        <v>83</v>
      </c>
      <c r="E36" s="8" t="s">
        <v>43</v>
      </c>
      <c r="F36" s="8"/>
      <c r="G36" s="27">
        <f>SUM(I16:I30)</f>
        <v>41.5</v>
      </c>
      <c r="H36" s="8" t="s">
        <v>44</v>
      </c>
      <c r="I36" s="8"/>
      <c r="J36" s="27">
        <f>SUM(L16:L30)</f>
        <v>22.400000000000002</v>
      </c>
      <c r="K36" s="8" t="s">
        <v>45</v>
      </c>
      <c r="L36" s="8"/>
      <c r="M36" s="27">
        <f>SUM(M16:M30)</f>
        <v>63.900000000000006</v>
      </c>
    </row>
    <row r="37" spans="2:13" ht="16.5" x14ac:dyDescent="0.3">
      <c r="D37" s="5"/>
      <c r="E37" s="3"/>
      <c r="F37" s="15"/>
      <c r="G37" s="3"/>
      <c r="H37" s="3"/>
      <c r="I37" s="3"/>
      <c r="J37" s="3"/>
      <c r="K37" s="3"/>
      <c r="L37" s="3"/>
      <c r="M37" s="3"/>
    </row>
    <row r="38" spans="2:13" ht="18.75" x14ac:dyDescent="0.25">
      <c r="B38" s="23" t="s">
        <v>34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</row>
    <row r="39" spans="2:13" ht="16.5" x14ac:dyDescent="0.3">
      <c r="B39" s="7"/>
      <c r="C39" s="3"/>
      <c r="D39" s="3"/>
      <c r="E39" s="3"/>
      <c r="F39" s="15"/>
      <c r="G39" s="3"/>
      <c r="H39" s="3"/>
      <c r="I39" s="3"/>
      <c r="J39" s="3"/>
      <c r="K39" s="3"/>
      <c r="L39" s="3"/>
      <c r="M39" s="3"/>
    </row>
    <row r="40" spans="2:13" ht="16.5" x14ac:dyDescent="0.25">
      <c r="B40" s="19" t="s">
        <v>40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2:13" ht="16.5" x14ac:dyDescent="0.25">
      <c r="B41" s="19" t="s">
        <v>35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2:13" ht="16.5" x14ac:dyDescent="0.25">
      <c r="B42" s="19" t="s">
        <v>36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2:13" ht="16.5" x14ac:dyDescent="0.3">
      <c r="B43" s="3"/>
      <c r="C43" s="3"/>
      <c r="D43" s="3"/>
      <c r="E43" s="3"/>
      <c r="F43" s="15"/>
      <c r="G43" s="3"/>
      <c r="H43" s="3"/>
      <c r="I43" s="3"/>
      <c r="J43" s="3"/>
      <c r="K43" s="3"/>
      <c r="L43" s="3"/>
      <c r="M43" s="3"/>
    </row>
    <row r="44" spans="2:13" ht="18.75" x14ac:dyDescent="0.25">
      <c r="B44" s="23" t="s">
        <v>37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</row>
    <row r="45" spans="2:13" ht="16.5" x14ac:dyDescent="0.3">
      <c r="B45" s="3"/>
      <c r="C45" s="3"/>
      <c r="D45" s="3"/>
      <c r="E45" s="3"/>
      <c r="F45" s="15"/>
      <c r="G45" s="3"/>
      <c r="H45" s="3"/>
      <c r="I45" s="3"/>
      <c r="J45" s="3"/>
      <c r="K45" s="3"/>
      <c r="L45" s="3"/>
      <c r="M45" s="3"/>
    </row>
    <row r="46" spans="2:13" s="1" customFormat="1" ht="39.950000000000003" customHeight="1" x14ac:dyDescent="0.25">
      <c r="B46" s="4" t="s">
        <v>38</v>
      </c>
      <c r="C46" s="20"/>
      <c r="D46" s="20"/>
      <c r="E46" s="20"/>
      <c r="F46" s="4" t="s">
        <v>39</v>
      </c>
      <c r="G46" s="20"/>
      <c r="H46" s="20"/>
      <c r="I46" s="20"/>
      <c r="J46" s="4" t="s">
        <v>11</v>
      </c>
      <c r="K46" s="25">
        <f ca="1">TODAY()</f>
        <v>46023</v>
      </c>
      <c r="L46" s="19"/>
      <c r="M46" s="19"/>
    </row>
    <row r="47" spans="2:13" ht="16.5" x14ac:dyDescent="0.3">
      <c r="B47" s="5"/>
      <c r="C47" s="5"/>
      <c r="D47" s="5"/>
      <c r="E47" s="3"/>
      <c r="F47" s="15"/>
      <c r="G47" s="3"/>
      <c r="H47" s="3"/>
      <c r="I47" s="3"/>
      <c r="J47" s="3"/>
      <c r="K47" s="3"/>
      <c r="L47" s="3"/>
      <c r="M47" s="3"/>
    </row>
    <row r="48" spans="2:13" ht="15.75" thickBot="1" x14ac:dyDescent="0.3"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</row>
    <row r="49" spans="2:4" x14ac:dyDescent="0.25">
      <c r="B49" s="22" t="s">
        <v>42</v>
      </c>
      <c r="C49" s="22"/>
      <c r="D49" s="22"/>
    </row>
  </sheetData>
  <mergeCells count="27">
    <mergeCell ref="B48:M48"/>
    <mergeCell ref="B49:D49"/>
    <mergeCell ref="B38:M38"/>
    <mergeCell ref="B40:M40"/>
    <mergeCell ref="B41:M41"/>
    <mergeCell ref="B42:M42"/>
    <mergeCell ref="B44:M44"/>
    <mergeCell ref="C46:E46"/>
    <mergeCell ref="G46:I46"/>
    <mergeCell ref="K46:M46"/>
    <mergeCell ref="C10:E10"/>
    <mergeCell ref="G10:H10"/>
    <mergeCell ref="J10:K10"/>
    <mergeCell ref="B13:M13"/>
    <mergeCell ref="B33:M33"/>
    <mergeCell ref="B36:C36"/>
    <mergeCell ref="E36:F36"/>
    <mergeCell ref="H36:I36"/>
    <mergeCell ref="K36:L36"/>
    <mergeCell ref="B2:M2"/>
    <mergeCell ref="B4:M4"/>
    <mergeCell ref="C6:E6"/>
    <mergeCell ref="G6:H6"/>
    <mergeCell ref="J6:K6"/>
    <mergeCell ref="C8:E8"/>
    <mergeCell ref="G8:H8"/>
    <mergeCell ref="J8:K8"/>
  </mergeCells>
  <dataValidations count="1">
    <dataValidation type="list" allowBlank="1" showInputMessage="1" showErrorMessage="1" sqref="G16:G30">
      <formula1>"Miles, Km"</formula1>
    </dataValidation>
  </dataValidations>
  <pageMargins left="0.25" right="0.25" top="0.75" bottom="0.75" header="0.3" footer="0.3"/>
  <pageSetup scale="61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 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2026-01-01T13:22:29Z</cp:lastPrinted>
  <dcterms:created xsi:type="dcterms:W3CDTF">2026-01-01T13:03:22Z</dcterms:created>
  <dcterms:modified xsi:type="dcterms:W3CDTF">2026-01-01T13:24:04Z</dcterms:modified>
</cp:coreProperties>
</file>